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F48" i="9"/>
  <c r="D42" i="6" l="1"/>
  <c r="D50" l="1"/>
  <c r="E44" l="1"/>
  <c r="E20" i="9" l="1"/>
  <c r="E43" i="6"/>
  <c r="B4" i="9"/>
  <c r="F39" l="1"/>
  <c r="G20"/>
  <c r="E25" l="1"/>
  <c r="E19"/>
  <c r="B44"/>
  <c r="G48"/>
  <c r="E30" l="1"/>
  <c r="E29"/>
  <c r="G23"/>
  <c r="G22"/>
  <c r="E33" l="1"/>
  <c r="G13"/>
  <c r="G29" s="1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E50" s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<sst xmlns="http://schemas.openxmlformats.org/spreadsheetml/2006/main" count="239" uniqueCount="168">
  <si>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</si>
  <si>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</si>
  <si>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</si>
  <si>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</si>
  <si>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</si>
  <si>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</si>
  <si>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</si>
  <si>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</si>
  <si>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</si>
  <si>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</si>
  <si>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</si>
  <si>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</si>
  <si>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</si>
  <si>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</si>
  <si>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</si>
  <si>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</si>
  <si>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</si>
  <si>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</si>
  <si>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</si>
  <si>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</si>
  <si>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</si>
  <si>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</si>
  <si>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</si>
  <si>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</si>
  <si>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</si>
  <si>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</si>
  <si>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</si>
  <si>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</si>
  <si>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</si>
  <si>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</si>
  <si>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</si>
  <si>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</si>
  <si>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</si>
  <si>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</si>
  <si>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</si>
  <si>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</si>
  <si>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</si>
  <si>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</si>
  <si>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</si>
  <si>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</si>
  <si>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</si>
  <si>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</si>
  <si>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</si>
  <si>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</si>
  <si>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</si>
  <si>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</si>
  <si>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</si>
  <si>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</si>
  <si>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</si>
  <si>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</si>
  <si>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</si>
  <si>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</si>
  <si>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</si>
  <si>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</si>
  <si>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</si>
  <si>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</si>
  <si>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</si>
  <si>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</si>
  <si>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</si>
  <si>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</si>
  <si>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</si>
  <si>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</si>
  <si>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</si>
  <si>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</si>
  <si>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</si>
  <si>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</si>
  <si>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</si>
  <si>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</si>
  <si>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</si>
  <si>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</si>
  <si>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</si>
  <si>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</si>
  <si>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</si>
  <si>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</si>
  <si>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</si>
  <si>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</si>
  <si>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</si>
  <si>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</si>
  <si>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</si>
  <si>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</si>
  <si>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</si>
  <si>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</si>
  <si>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</si>
  <si>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</si>
  <si>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</si>
  <si>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</si>
  <si>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</si>
  <si>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</si>
  <si>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</si>
  <si>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</si>
  <si>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</si>
  <si>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</si>
  <si>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</si>
  <si>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</si>
  <si>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</si>
  <si>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</si>
  <si>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</si>
  <si>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</si>
  <si>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</si>
  <si>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</si>
  <si>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</si>
  <si>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</si>
  <si>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</si>
  <si>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</si>
  <si>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</si>
  <si>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</si>
  <si>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</si>
  <si>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</si>
  <si>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</si>
  <si>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</si>
  <si>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</si>
  <si>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</si>
  <si>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</si>
  <si>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</si>
  <si>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</si>
  <si>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</si>
  <si>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</si>
  <si>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</si>
  <si>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</si>
  <si>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</si>
  <si>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</si>
  <si>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</si>
  <si>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</si>
  <si>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</si>
  <si>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</si>
  <si>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</si>
  <si>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</si>
  <si>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</si>
  <si>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</si>
  <si>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</si>
  <si>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</si>
  <si>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</si>
  <si>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</si>
  <si>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</si>
  <si>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</si>
  <si>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</si>
  <si>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</si>
  <si>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</si>
  <si>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</si>
  <si>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</si>
  <si>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</si>
  <si>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</si>
  <si>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</si>
  <si>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</si>
  <si>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</si>
  <si>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</si>
  <si>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</si>
  <si>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</si>
  <si>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</si>
  <si>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</si>
  <si>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>лапароскоп.стійка</t>
  </si>
  <si>
    <t>пересувна рентген устан.</t>
  </si>
  <si>
    <t>дозиментр</t>
  </si>
  <si>
    <t>ШВЛ для дітей</t>
  </si>
  <si>
    <t>Неонатальний пристрій для фототерапії</t>
  </si>
  <si>
    <t>біохімічний аналізатор ОТГ софінансування</t>
  </si>
  <si>
    <t>позика</t>
  </si>
  <si>
    <t>система кольорової візуалізації вен</t>
  </si>
  <si>
    <t>набір для лапараскоп та цистоскоп втручань</t>
  </si>
  <si>
    <t xml:space="preserve">Начальник відділу охорони здоров’я </t>
  </si>
  <si>
    <t>Ю.С. Дейнеженко</t>
  </si>
  <si>
    <t>обсяг видатків на забезпечення  лікарськими засобами для лікування залізодефіцитної анемії у жінок з малозабезпечених родин</t>
  </si>
  <si>
    <t xml:space="preserve">середньорічний розмір витрат на 1 жінку на забезпечення  лікарськими засобами для лікування залізодефіцитної анемії </t>
  </si>
  <si>
    <t xml:space="preserve">Рішення міської ради від 29.09.2020р. № 2304-73/VІІ "Про внесення змін до рішення міської ради 17.12.2019р. №1965-60/VІІ "Про міський бюджет м. Павлоград на 2020 рік" </t>
  </si>
  <si>
    <t>Рішення міської ради від 29.09.2020р. №2294-73/VІІ "Про внесення змін до міської програми "Здоров"я павлоградців на 2020-2022 роки";</t>
  </si>
  <si>
    <t>дозатор лікувальних речовин</t>
  </si>
  <si>
    <t>монітор паціента</t>
  </si>
  <si>
    <t>«12» жовтня 2020 р. № 90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</si>
</sst>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60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9" fillId="2" borderId="0" xfId="1" applyFill="1" applyAlignment="1">
      <alignment horizontal="right"/>
    </xf>
    <xf numFmtId="0" fontId="13" fillId="2" borderId="0" xfId="0" applyFont="1" applyFill="1" applyAlignment="1">
      <alignment horizontal="left"/>
    </xf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9" fillId="0" borderId="0" xfId="1" applyAlignment="1">
      <alignment horizontal="right" vertical="top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0" zoomScale="106" zoomScaleSheetLayoutView="106" workbookViewId="0">
      <selection activeCell="F9" sqref="F9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0" t="s">
        <v>28</v>
      </c>
      <c r="G5" s="150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16" t="s">
        <v>10</v>
      </c>
      <c r="G8" s="98"/>
    </row>
    <row r="9" spans="1:7" ht="12.75" customHeight="1">
      <c r="F9" s="118" t="s">
        <v>167</v>
      </c>
      <c r="G9" s="98"/>
    </row>
    <row r="10" spans="1:7" ht="19.5" customHeight="1">
      <c r="A10" s="151" t="s">
        <v>1</v>
      </c>
      <c r="B10" s="151"/>
      <c r="C10" s="151"/>
      <c r="D10" s="151"/>
      <c r="E10" s="151"/>
      <c r="F10" s="151"/>
      <c r="G10" s="151"/>
    </row>
    <row r="11" spans="1:7" ht="16.5" customHeight="1">
      <c r="A11" s="152" t="s">
        <v>29</v>
      </c>
      <c r="B11" s="152"/>
      <c r="C11" s="152"/>
      <c r="D11" s="152"/>
      <c r="E11" s="152"/>
      <c r="F11" s="152"/>
      <c r="G11" s="152"/>
    </row>
    <row r="12" spans="1:7" s="6" customFormat="1" ht="21" customHeight="1">
      <c r="A12" s="4" t="s">
        <v>47</v>
      </c>
      <c r="B12" s="28" t="s">
        <v>126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20" t="s">
        <v>33</v>
      </c>
      <c r="B13" s="120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127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20" t="s">
        <v>33</v>
      </c>
      <c r="B15" s="120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61</v>
      </c>
      <c r="C16" s="29" t="s">
        <v>62</v>
      </c>
      <c r="D16" s="29" t="s">
        <v>63</v>
      </c>
      <c r="E16" s="121" t="s">
        <v>64</v>
      </c>
      <c r="F16" s="121"/>
      <c r="G16" s="28" t="s">
        <v>40</v>
      </c>
    </row>
    <row r="17" spans="1:8" s="6" customFormat="1" ht="39" customHeight="1">
      <c r="A17" s="120" t="s">
        <v>33</v>
      </c>
      <c r="B17" s="120"/>
      <c r="C17" s="25" t="s">
        <v>36</v>
      </c>
      <c r="D17" s="25" t="s">
        <v>37</v>
      </c>
      <c r="E17" s="120" t="s">
        <v>34</v>
      </c>
      <c r="F17" s="120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16348685.41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D45</f>
        <v>12149720.99</v>
      </c>
      <c r="D19" s="32" t="s">
        <v>39</v>
      </c>
      <c r="E19" s="32" t="s">
        <v>43</v>
      </c>
      <c r="F19" s="33">
        <f>E45</f>
        <v>4198964.42</v>
      </c>
      <c r="G19" s="32" t="s">
        <v>42</v>
      </c>
    </row>
    <row r="20" spans="1:8" s="6" customFormat="1" ht="28.5" customHeight="1">
      <c r="A20" s="153" t="s">
        <v>15</v>
      </c>
      <c r="B20" s="153"/>
      <c r="C20" s="153"/>
      <c r="D20" s="153"/>
      <c r="E20" s="153"/>
      <c r="F20" s="153"/>
      <c r="G20" s="153"/>
    </row>
    <row r="21" spans="1:8" s="6" customFormat="1" ht="19.5" customHeight="1">
      <c r="A21" s="122" t="s">
        <v>70</v>
      </c>
      <c r="B21" s="122"/>
      <c r="C21" s="122"/>
      <c r="D21" s="122"/>
      <c r="E21" s="122"/>
      <c r="F21" s="122"/>
      <c r="G21" s="122"/>
    </row>
    <row r="22" spans="1:8" s="6" customFormat="1" ht="20.25" customHeight="1">
      <c r="A22" s="122" t="s">
        <v>69</v>
      </c>
      <c r="B22" s="122"/>
      <c r="C22" s="122"/>
      <c r="D22" s="122"/>
      <c r="E22" s="122"/>
      <c r="F22" s="122"/>
      <c r="G22" s="122"/>
    </row>
    <row r="23" spans="1:8" s="6" customFormat="1" ht="36" customHeight="1">
      <c r="A23" s="122" t="s">
        <v>65</v>
      </c>
      <c r="B23" s="122"/>
      <c r="C23" s="122"/>
      <c r="D23" s="122"/>
      <c r="E23" s="122"/>
      <c r="F23" s="122"/>
      <c r="G23" s="122"/>
    </row>
    <row r="24" spans="1:8" s="6" customFormat="1" ht="37.5" customHeight="1">
      <c r="A24" s="119" t="s">
        <v>54</v>
      </c>
      <c r="B24" s="119"/>
      <c r="C24" s="119"/>
      <c r="D24" s="119"/>
      <c r="E24" s="119"/>
      <c r="F24" s="119"/>
      <c r="G24" s="119"/>
    </row>
    <row r="25" spans="1:8" s="6" customFormat="1" ht="37.5" customHeight="1">
      <c r="A25" s="119" t="s">
        <v>55</v>
      </c>
      <c r="B25" s="119"/>
      <c r="C25" s="119"/>
      <c r="D25" s="119"/>
      <c r="E25" s="119"/>
      <c r="F25" s="119"/>
      <c r="G25" s="119"/>
    </row>
    <row r="26" spans="1:8" s="9" customFormat="1" ht="19.5" customHeight="1">
      <c r="A26" s="122" t="s">
        <v>109</v>
      </c>
      <c r="B26" s="122"/>
      <c r="C26" s="122"/>
      <c r="D26" s="122"/>
      <c r="E26" s="122"/>
      <c r="F26" s="122"/>
      <c r="G26" s="122"/>
      <c r="H26" s="8"/>
    </row>
    <row r="27" spans="1:8" s="9" customFormat="1" ht="35.25" customHeight="1">
      <c r="A27" s="119" t="s">
        <v>163</v>
      </c>
      <c r="B27" s="119"/>
      <c r="C27" s="119"/>
      <c r="D27" s="119"/>
      <c r="E27" s="119"/>
      <c r="F27" s="119"/>
      <c r="G27" s="119"/>
      <c r="H27" s="8"/>
    </row>
    <row r="28" spans="1:8" s="9" customFormat="1" ht="36.75" customHeight="1">
      <c r="A28" s="119" t="s">
        <v>164</v>
      </c>
      <c r="B28" s="119"/>
      <c r="C28" s="119"/>
      <c r="D28" s="119"/>
      <c r="E28" s="119"/>
      <c r="F28" s="119"/>
      <c r="G28" s="119"/>
      <c r="H28" s="8"/>
    </row>
    <row r="29" spans="1:8" s="9" customFormat="1" ht="25.5" customHeight="1">
      <c r="A29" s="141" t="s">
        <v>25</v>
      </c>
      <c r="B29" s="141"/>
      <c r="C29" s="141"/>
      <c r="D29" s="141"/>
      <c r="E29" s="141"/>
      <c r="F29" s="141"/>
      <c r="G29" s="141"/>
      <c r="H29" s="8"/>
    </row>
    <row r="30" spans="1:8" s="9" customFormat="1" ht="16.5" customHeight="1">
      <c r="A30" s="23" t="s">
        <v>2</v>
      </c>
      <c r="B30" s="133" t="s">
        <v>108</v>
      </c>
      <c r="C30" s="134"/>
      <c r="D30" s="134"/>
      <c r="E30" s="134"/>
      <c r="F30" s="134"/>
      <c r="G30" s="135"/>
      <c r="H30" s="8"/>
    </row>
    <row r="31" spans="1:8" s="9" customFormat="1" ht="29.25" customHeight="1">
      <c r="A31" s="21">
        <v>1</v>
      </c>
      <c r="B31" s="136" t="s">
        <v>58</v>
      </c>
      <c r="C31" s="137"/>
      <c r="D31" s="137"/>
      <c r="E31" s="137"/>
      <c r="F31" s="137"/>
      <c r="G31" s="138"/>
      <c r="H31" s="8"/>
    </row>
    <row r="32" spans="1:8" s="9" customFormat="1" ht="29.25" customHeight="1">
      <c r="A32" s="21">
        <v>2</v>
      </c>
      <c r="B32" s="136" t="s">
        <v>107</v>
      </c>
      <c r="C32" s="137"/>
      <c r="D32" s="137"/>
      <c r="E32" s="137"/>
      <c r="F32" s="137"/>
      <c r="G32" s="138"/>
      <c r="H32" s="8"/>
    </row>
    <row r="33" spans="1:7" ht="12" customHeight="1"/>
    <row r="34" spans="1:7" ht="33.75" customHeight="1">
      <c r="A34" s="141" t="s">
        <v>68</v>
      </c>
      <c r="B34" s="141"/>
      <c r="C34" s="141"/>
      <c r="D34" s="141"/>
      <c r="E34" s="141"/>
      <c r="F34" s="141"/>
      <c r="G34" s="141"/>
    </row>
    <row r="35" spans="1:7" ht="27.75" customHeight="1">
      <c r="A35" s="149" t="s">
        <v>24</v>
      </c>
      <c r="B35" s="149"/>
      <c r="C35" s="149"/>
      <c r="D35" s="149"/>
      <c r="E35" s="149"/>
      <c r="F35" s="149"/>
      <c r="G35" s="149"/>
    </row>
    <row r="36" spans="1:7" ht="12.75" customHeight="1">
      <c r="A36" s="17" t="s">
        <v>2</v>
      </c>
      <c r="B36" s="133" t="s">
        <v>20</v>
      </c>
      <c r="C36" s="134"/>
      <c r="D36" s="134"/>
      <c r="E36" s="134"/>
      <c r="F36" s="134"/>
      <c r="G36" s="135"/>
    </row>
    <row r="37" spans="1:7" ht="14.25" customHeight="1">
      <c r="A37" s="21">
        <v>1</v>
      </c>
      <c r="B37" s="136" t="s">
        <v>67</v>
      </c>
      <c r="C37" s="137"/>
      <c r="D37" s="137"/>
      <c r="E37" s="137"/>
      <c r="F37" s="137"/>
      <c r="G37" s="138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31" t="s">
        <v>19</v>
      </c>
      <c r="C40" s="132"/>
      <c r="D40" s="15" t="s">
        <v>8</v>
      </c>
      <c r="E40" s="15" t="s">
        <v>3</v>
      </c>
      <c r="F40" s="131" t="s">
        <v>4</v>
      </c>
      <c r="G40" s="132"/>
    </row>
    <row r="41" spans="1:7" ht="12.75" customHeight="1">
      <c r="A41" s="16">
        <v>1</v>
      </c>
      <c r="B41" s="142">
        <v>2</v>
      </c>
      <c r="C41" s="143"/>
      <c r="D41" s="16">
        <v>3</v>
      </c>
      <c r="E41" s="16">
        <v>4</v>
      </c>
      <c r="F41" s="142">
        <v>5</v>
      </c>
      <c r="G41" s="143"/>
    </row>
    <row r="42" spans="1:7" ht="48" customHeight="1">
      <c r="A42" s="2">
        <v>1</v>
      </c>
      <c r="B42" s="129" t="s">
        <v>134</v>
      </c>
      <c r="C42" s="130"/>
      <c r="D42" s="102">
        <f>13878821-1885691+130000+4000+(13741.36+3600-40)+60000+367050+2158-741.37-245765-83600-54650-3837+675-23000-6000-7000</f>
        <v>12149720.99</v>
      </c>
      <c r="E42" s="52">
        <v>0</v>
      </c>
      <c r="F42" s="127">
        <f>D42+E42</f>
        <v>12149720.99</v>
      </c>
      <c r="G42" s="128"/>
    </row>
    <row r="43" spans="1:7" ht="34.5" customHeight="1">
      <c r="A43" s="2" t="s">
        <v>56</v>
      </c>
      <c r="B43" s="144" t="s">
        <v>135</v>
      </c>
      <c r="C43" s="145"/>
      <c r="D43" s="51"/>
      <c r="E43" s="111">
        <f>-7087+255000-411+13567.42</f>
        <v>261069.42</v>
      </c>
      <c r="F43" s="127">
        <f>D43+E43</f>
        <v>261069.42</v>
      </c>
      <c r="G43" s="128"/>
    </row>
    <row r="44" spans="1:7" ht="33" customHeight="1">
      <c r="A44" s="2" t="s">
        <v>66</v>
      </c>
      <c r="B44" s="144" t="s">
        <v>112</v>
      </c>
      <c r="C44" s="145"/>
      <c r="D44" s="51">
        <v>0</v>
      </c>
      <c r="E44" s="112">
        <f>7087+1594553-1239990+245765+83600+3163230+54650+23000+6000</f>
        <v>3937895</v>
      </c>
      <c r="F44" s="127">
        <f>D44+E44</f>
        <v>3937895</v>
      </c>
      <c r="G44" s="128"/>
    </row>
    <row r="45" spans="1:7" s="11" customFormat="1" ht="18" customHeight="1">
      <c r="A45" s="147" t="s">
        <v>4</v>
      </c>
      <c r="B45" s="148"/>
      <c r="C45" s="148"/>
      <c r="D45" s="102">
        <f>SUM(D42:D44)</f>
        <v>12149720.99</v>
      </c>
      <c r="E45" s="112">
        <f>SUM(E42:E44)</f>
        <v>4198964.42</v>
      </c>
      <c r="F45" s="127">
        <f>SUM(F42:G44)</f>
        <v>16348685.41</v>
      </c>
      <c r="G45" s="128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3" t="s">
        <v>21</v>
      </c>
      <c r="C48" s="124"/>
      <c r="D48" s="19" t="s">
        <v>8</v>
      </c>
      <c r="E48" s="19" t="s">
        <v>3</v>
      </c>
      <c r="F48" s="123" t="s">
        <v>4</v>
      </c>
      <c r="G48" s="124"/>
    </row>
    <row r="49" spans="1:7" ht="12.75" customHeight="1">
      <c r="A49" s="18">
        <v>1</v>
      </c>
      <c r="B49" s="125">
        <v>2</v>
      </c>
      <c r="C49" s="126"/>
      <c r="D49" s="18">
        <v>3</v>
      </c>
      <c r="E49" s="18">
        <v>4</v>
      </c>
      <c r="F49" s="125">
        <v>5</v>
      </c>
      <c r="G49" s="126"/>
    </row>
    <row r="50" spans="1:7" ht="15.75">
      <c r="A50" s="22">
        <v>1</v>
      </c>
      <c r="B50" s="139" t="s">
        <v>57</v>
      </c>
      <c r="C50" s="140"/>
      <c r="D50" s="102">
        <f>7960115-1885691+3600-40+2158-3837+675</f>
        <v>6076980</v>
      </c>
      <c r="E50" s="102">
        <f>E45</f>
        <v>4198964.42</v>
      </c>
      <c r="F50" s="127">
        <f>SUM(D50:E50)</f>
        <v>10275944.42</v>
      </c>
      <c r="G50" s="128"/>
    </row>
    <row r="51" spans="1:7" ht="15.75" customHeight="1">
      <c r="A51" s="131" t="s">
        <v>4</v>
      </c>
      <c r="B51" s="146"/>
      <c r="C51" s="132"/>
      <c r="D51" s="102">
        <f>D50</f>
        <v>6076980</v>
      </c>
      <c r="E51" s="102">
        <f t="shared" ref="E51" si="0">E50</f>
        <v>4198964.42</v>
      </c>
      <c r="F51" s="127">
        <f>F50</f>
        <v>10275944.42</v>
      </c>
      <c r="G51" s="128"/>
    </row>
    <row r="52" spans="1:7">
      <c r="A52"/>
      <c r="B52"/>
      <c r="C52"/>
      <c r="D52"/>
      <c r="E52"/>
      <c r="F52"/>
      <c r="G52"/>
    </row>
  </sheetData>
  <mergeCells count="45"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tabSelected="1" view="pageBreakPreview" topLeftCell="B49" zoomScaleSheetLayoutView="100" workbookViewId="0">
      <selection activeCell="F14" sqref="F14"/>
    </sheetView>
  </sheetViews>
  <sheetFormatPr defaultRowHeight="15"/>
  <cols>
    <col min="1" max="1" width="6.42578125" style="3" customWidth="1"/>
    <col min="2" max="2" width="37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.85546875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49</v>
      </c>
      <c r="B1" s="6"/>
    </row>
    <row r="2" spans="1:12" ht="33" customHeight="1">
      <c r="A2" s="59" t="s">
        <v>2</v>
      </c>
      <c r="B2" s="60" t="s">
        <v>71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4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5"/>
      <c r="D4" s="155"/>
      <c r="E4" s="155"/>
      <c r="F4" s="155"/>
      <c r="G4" s="156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89.25" customHeight="1">
      <c r="A6" s="67"/>
      <c r="B6" s="69" t="s">
        <v>98</v>
      </c>
      <c r="C6" s="67" t="s">
        <v>48</v>
      </c>
      <c r="D6" s="70" t="s">
        <v>95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97</v>
      </c>
      <c r="C7" s="67" t="s">
        <v>72</v>
      </c>
      <c r="D7" s="70" t="s">
        <v>73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74</v>
      </c>
      <c r="C8" s="67" t="s">
        <v>72</v>
      </c>
      <c r="D8" s="70" t="s">
        <v>75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96</v>
      </c>
      <c r="C9" s="67" t="s">
        <v>72</v>
      </c>
      <c r="D9" s="70" t="s">
        <v>94</v>
      </c>
      <c r="E9" s="73">
        <v>220.5</v>
      </c>
      <c r="F9" s="72"/>
      <c r="G9" s="74">
        <f t="shared" si="0"/>
        <v>220.5</v>
      </c>
    </row>
    <row r="10" spans="1:12" ht="32.25" customHeight="1">
      <c r="A10" s="67"/>
      <c r="B10" s="69" t="s">
        <v>113</v>
      </c>
      <c r="C10" s="67" t="s">
        <v>72</v>
      </c>
      <c r="D10" s="70" t="s">
        <v>94</v>
      </c>
      <c r="E10" s="73">
        <v>11.25</v>
      </c>
      <c r="F10" s="72"/>
      <c r="G10" s="74">
        <f t="shared" si="0"/>
        <v>11.25</v>
      </c>
    </row>
    <row r="11" spans="1:12" ht="32.25" customHeight="1">
      <c r="A11" s="67"/>
      <c r="B11" s="69" t="s">
        <v>76</v>
      </c>
      <c r="C11" s="67" t="s">
        <v>72</v>
      </c>
      <c r="D11" s="70" t="s">
        <v>94</v>
      </c>
      <c r="E11" s="104">
        <v>7.25</v>
      </c>
      <c r="F11" s="72"/>
      <c r="G11" s="74">
        <f t="shared" si="0"/>
        <v>7.25</v>
      </c>
    </row>
    <row r="12" spans="1:12" ht="32.25" customHeight="1">
      <c r="A12" s="67"/>
      <c r="B12" s="99" t="s">
        <v>91</v>
      </c>
      <c r="C12" s="100" t="s">
        <v>92</v>
      </c>
      <c r="D12" s="70" t="s">
        <v>59</v>
      </c>
      <c r="E12" s="73">
        <f>'табл. 1-9'!D45</f>
        <v>12149720.99</v>
      </c>
      <c r="F12" s="74"/>
      <c r="G12" s="74">
        <f t="shared" si="0"/>
        <v>12149720.99</v>
      </c>
    </row>
    <row r="13" spans="1:12" ht="60.75" customHeight="1">
      <c r="A13" s="67"/>
      <c r="B13" s="99" t="s">
        <v>161</v>
      </c>
      <c r="C13" s="100" t="s">
        <v>92</v>
      </c>
      <c r="D13" s="70" t="s">
        <v>131</v>
      </c>
      <c r="E13" s="71">
        <v>150</v>
      </c>
      <c r="F13" s="72"/>
      <c r="G13" s="72">
        <f t="shared" si="0"/>
        <v>150</v>
      </c>
    </row>
    <row r="14" spans="1:12" ht="45" customHeight="1">
      <c r="A14" s="67"/>
      <c r="B14" s="99" t="s">
        <v>93</v>
      </c>
      <c r="C14" s="100" t="s">
        <v>92</v>
      </c>
      <c r="D14" s="70" t="s">
        <v>131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51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139</v>
      </c>
      <c r="C16" s="67" t="s">
        <v>48</v>
      </c>
      <c r="D16" s="70" t="s">
        <v>77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140</v>
      </c>
      <c r="C17" s="67" t="s">
        <v>48</v>
      </c>
      <c r="D17" s="70" t="s">
        <v>78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141</v>
      </c>
      <c r="C18" s="67" t="s">
        <v>12</v>
      </c>
      <c r="D18" s="70" t="s">
        <v>79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142</v>
      </c>
      <c r="C19" s="67" t="s">
        <v>48</v>
      </c>
      <c r="D19" s="70" t="s">
        <v>80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6" t="s">
        <v>147</v>
      </c>
      <c r="C20" s="84" t="s">
        <v>48</v>
      </c>
      <c r="D20" s="107" t="s">
        <v>128</v>
      </c>
      <c r="E20" s="85">
        <f>459+3335</f>
        <v>3794</v>
      </c>
      <c r="F20" s="79"/>
      <c r="G20" s="85">
        <f t="shared" si="1"/>
        <v>3794</v>
      </c>
      <c r="I20" s="108"/>
      <c r="J20" s="108"/>
      <c r="K20" s="109"/>
      <c r="L20" s="110"/>
    </row>
    <row r="21" spans="1:12" ht="29.25" customHeight="1">
      <c r="A21" s="67"/>
      <c r="B21" s="69" t="s">
        <v>143</v>
      </c>
      <c r="C21" s="67" t="s">
        <v>48</v>
      </c>
      <c r="D21" s="70" t="s">
        <v>81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99</v>
      </c>
      <c r="C22" s="100" t="s">
        <v>12</v>
      </c>
      <c r="D22" s="70" t="s">
        <v>100</v>
      </c>
      <c r="E22" s="85">
        <v>1</v>
      </c>
      <c r="F22" s="72"/>
      <c r="G22" s="71">
        <f t="shared" si="1"/>
        <v>1</v>
      </c>
      <c r="I22" s="75"/>
      <c r="J22" s="75"/>
      <c r="K22" s="76"/>
      <c r="L22" s="77"/>
    </row>
    <row r="23" spans="1:12" ht="33" customHeight="1">
      <c r="A23" s="67"/>
      <c r="B23" s="99" t="s">
        <v>102</v>
      </c>
      <c r="C23" s="100" t="s">
        <v>12</v>
      </c>
      <c r="D23" s="70" t="s">
        <v>101</v>
      </c>
      <c r="E23" s="85">
        <v>20</v>
      </c>
      <c r="F23" s="72"/>
      <c r="G23" s="71">
        <f t="shared" si="1"/>
        <v>20</v>
      </c>
      <c r="I23" s="75"/>
      <c r="J23" s="75"/>
      <c r="K23" s="76"/>
      <c r="L23" s="77"/>
    </row>
    <row r="24" spans="1:12" ht="24" customHeight="1">
      <c r="A24" s="67"/>
      <c r="B24" s="68" t="s">
        <v>52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144</v>
      </c>
      <c r="C25" s="67" t="s">
        <v>82</v>
      </c>
      <c r="D25" s="70" t="s">
        <v>83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145</v>
      </c>
      <c r="C26" s="67" t="s">
        <v>12</v>
      </c>
      <c r="D26" s="70" t="s">
        <v>84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146</v>
      </c>
      <c r="C27" s="67" t="s">
        <v>12</v>
      </c>
      <c r="D27" s="70" t="s">
        <v>85</v>
      </c>
      <c r="E27" s="71">
        <f>E19/E11</f>
        <v>662.48275862068965</v>
      </c>
      <c r="F27" s="72"/>
      <c r="G27" s="71">
        <f t="shared" si="1"/>
        <v>662.48275862068965</v>
      </c>
    </row>
    <row r="28" spans="1:12" ht="45" customHeight="1">
      <c r="A28" s="67"/>
      <c r="B28" s="99" t="s">
        <v>129</v>
      </c>
      <c r="C28" s="100" t="s">
        <v>16</v>
      </c>
      <c r="D28" s="113" t="s">
        <v>130</v>
      </c>
      <c r="E28" s="85">
        <f>E12/E20</f>
        <v>3202.3513415919874</v>
      </c>
      <c r="F28" s="72"/>
      <c r="G28" s="85">
        <f>G12/G20</f>
        <v>3202.3513415919874</v>
      </c>
    </row>
    <row r="29" spans="1:12" ht="63" customHeight="1">
      <c r="A29" s="67"/>
      <c r="B29" s="99" t="s">
        <v>162</v>
      </c>
      <c r="C29" s="100" t="s">
        <v>16</v>
      </c>
      <c r="D29" s="101" t="s">
        <v>110</v>
      </c>
      <c r="E29" s="71">
        <f>E13/E22</f>
        <v>150</v>
      </c>
      <c r="F29" s="72"/>
      <c r="G29" s="71">
        <f>G13/G22</f>
        <v>150</v>
      </c>
    </row>
    <row r="30" spans="1:12" ht="61.5" customHeight="1">
      <c r="A30" s="67"/>
      <c r="B30" s="99" t="s">
        <v>103</v>
      </c>
      <c r="C30" s="100" t="s">
        <v>16</v>
      </c>
      <c r="D30" s="101" t="s">
        <v>111</v>
      </c>
      <c r="E30" s="71">
        <f>E14/E23</f>
        <v>86</v>
      </c>
      <c r="F30" s="72"/>
      <c r="G30" s="71">
        <f>G14/G23</f>
        <v>86</v>
      </c>
    </row>
    <row r="31" spans="1:12" ht="23.25" customHeight="1">
      <c r="A31" s="67"/>
      <c r="B31" s="68" t="s">
        <v>53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148</v>
      </c>
      <c r="C32" s="67" t="s">
        <v>13</v>
      </c>
      <c r="D32" s="70" t="s">
        <v>105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86</v>
      </c>
    </row>
    <row r="33" spans="1:12" ht="45.75" customHeight="1">
      <c r="A33" s="67"/>
      <c r="B33" s="69" t="s">
        <v>149</v>
      </c>
      <c r="C33" s="67" t="s">
        <v>13</v>
      </c>
      <c r="D33" s="70" t="s">
        <v>87</v>
      </c>
      <c r="E33" s="78">
        <f>326/343*100</f>
        <v>95.043731778425652</v>
      </c>
      <c r="F33" s="79"/>
      <c r="G33" s="78">
        <f t="shared" si="1"/>
        <v>95.043731778425652</v>
      </c>
    </row>
    <row r="34" spans="1:12" ht="33" customHeight="1">
      <c r="A34" s="67"/>
      <c r="B34" s="99" t="s">
        <v>104</v>
      </c>
      <c r="C34" s="100" t="s">
        <v>13</v>
      </c>
      <c r="D34" s="83" t="s">
        <v>106</v>
      </c>
      <c r="E34" s="78">
        <v>99</v>
      </c>
      <c r="F34" s="85"/>
      <c r="G34" s="78">
        <v>99</v>
      </c>
    </row>
    <row r="35" spans="1:12" ht="27" customHeight="1">
      <c r="A35" s="67">
        <v>2</v>
      </c>
      <c r="B35" s="157" t="str">
        <f>'табл. 1-9'!B43:C43</f>
        <v>Придбання комп’ютерної та периферійної техніки</v>
      </c>
      <c r="C35" s="155"/>
      <c r="D35" s="155"/>
      <c r="E35" s="155"/>
      <c r="F35" s="155"/>
      <c r="G35" s="156"/>
    </row>
    <row r="36" spans="1:12" ht="22.5" customHeight="1">
      <c r="A36" s="67"/>
      <c r="B36" s="68" t="s">
        <v>50</v>
      </c>
      <c r="C36" s="67"/>
      <c r="D36" s="81"/>
      <c r="E36" s="82"/>
      <c r="F36" s="82"/>
      <c r="G36" s="68"/>
    </row>
    <row r="37" spans="1:12" ht="30" customHeight="1">
      <c r="A37" s="67"/>
      <c r="B37" s="69" t="s">
        <v>118</v>
      </c>
      <c r="C37" s="23" t="s">
        <v>16</v>
      </c>
      <c r="D37" s="70" t="s">
        <v>59</v>
      </c>
      <c r="E37" s="84"/>
      <c r="F37" s="114">
        <f>'табл. 1-9'!F43:G43</f>
        <v>261069.42</v>
      </c>
      <c r="G37" s="114">
        <f>SUM(E37:F37)</f>
        <v>261069.42</v>
      </c>
    </row>
    <row r="38" spans="1:12" ht="19.5" customHeight="1">
      <c r="A38" s="67"/>
      <c r="B38" s="69" t="s">
        <v>51</v>
      </c>
      <c r="C38" s="23"/>
      <c r="D38" s="70"/>
      <c r="E38" s="67"/>
      <c r="F38" s="67"/>
      <c r="G38" s="59"/>
    </row>
    <row r="39" spans="1:12" ht="30" customHeight="1">
      <c r="A39" s="67"/>
      <c r="B39" s="69" t="s">
        <v>117</v>
      </c>
      <c r="C39" s="23" t="s">
        <v>88</v>
      </c>
      <c r="D39" s="70" t="s">
        <v>89</v>
      </c>
      <c r="E39" s="67"/>
      <c r="F39" s="84">
        <f>J39+J40+J41+J42+J43+J44+J45</f>
        <v>13</v>
      </c>
      <c r="G39" s="85">
        <f>SUM(E39:F39)</f>
        <v>13</v>
      </c>
      <c r="I39" s="89" t="s">
        <v>114</v>
      </c>
      <c r="J39" s="86">
        <v>12</v>
      </c>
    </row>
    <row r="40" spans="1:12" ht="18.75" customHeight="1">
      <c r="A40" s="67"/>
      <c r="B40" s="69" t="s">
        <v>52</v>
      </c>
      <c r="C40" s="23"/>
      <c r="D40" s="70"/>
      <c r="E40" s="67"/>
      <c r="F40" s="67"/>
      <c r="G40" s="67"/>
      <c r="I40" s="89" t="s">
        <v>133</v>
      </c>
      <c r="J40" s="89">
        <v>1</v>
      </c>
    </row>
    <row r="41" spans="1:12" ht="43.5" customHeight="1">
      <c r="A41" s="67"/>
      <c r="B41" s="69" t="s">
        <v>119</v>
      </c>
      <c r="C41" s="23" t="s">
        <v>16</v>
      </c>
      <c r="D41" s="87" t="s">
        <v>123</v>
      </c>
      <c r="E41" s="88"/>
      <c r="F41" s="85">
        <f>F37/F39</f>
        <v>20082.263076923078</v>
      </c>
      <c r="G41" s="85">
        <f>G37/G39</f>
        <v>20082.263076923078</v>
      </c>
    </row>
    <row r="42" spans="1:12" ht="21" customHeight="1">
      <c r="A42" s="59"/>
      <c r="B42" s="69" t="s">
        <v>53</v>
      </c>
      <c r="C42" s="23"/>
      <c r="D42" s="70"/>
      <c r="E42" s="67"/>
      <c r="F42" s="67"/>
      <c r="G42" s="67"/>
      <c r="I42" s="89"/>
    </row>
    <row r="43" spans="1:12" ht="30" customHeight="1">
      <c r="A43" s="84"/>
      <c r="B43" s="90" t="s">
        <v>120</v>
      </c>
      <c r="C43" s="91" t="s">
        <v>13</v>
      </c>
      <c r="D43" s="87" t="s">
        <v>90</v>
      </c>
      <c r="E43" s="84"/>
      <c r="F43" s="84">
        <v>99</v>
      </c>
      <c r="G43" s="85">
        <f>SUM(E43:F43)</f>
        <v>99</v>
      </c>
      <c r="I43" s="89"/>
    </row>
    <row r="44" spans="1:12" ht="21" customHeight="1">
      <c r="A44" s="67">
        <v>3</v>
      </c>
      <c r="B44" s="157" t="str">
        <f>'табл. 1-9'!B44:C44</f>
        <v>Придбання медичного обладнання та інших редметів довгострокового користування</v>
      </c>
      <c r="C44" s="155"/>
      <c r="D44" s="155"/>
      <c r="E44" s="155"/>
      <c r="F44" s="155"/>
      <c r="G44" s="156"/>
      <c r="I44" s="92"/>
    </row>
    <row r="45" spans="1:12" ht="21" customHeight="1">
      <c r="A45" s="67"/>
      <c r="B45" s="68" t="s">
        <v>50</v>
      </c>
      <c r="C45" s="67"/>
      <c r="D45" s="81"/>
      <c r="E45" s="82"/>
      <c r="F45" s="82"/>
      <c r="G45" s="68"/>
      <c r="I45" s="92"/>
    </row>
    <row r="46" spans="1:12" ht="65.25" customHeight="1">
      <c r="A46" s="67"/>
      <c r="B46" s="69" t="s">
        <v>136</v>
      </c>
      <c r="C46" s="23" t="s">
        <v>16</v>
      </c>
      <c r="D46" s="70" t="s">
        <v>59</v>
      </c>
      <c r="E46" s="84"/>
      <c r="F46" s="78">
        <f>'табл. 1-9'!F44:G44</f>
        <v>3937895</v>
      </c>
      <c r="G46" s="78">
        <f>SUM(E46:F46)</f>
        <v>3937895</v>
      </c>
    </row>
    <row r="47" spans="1:12" ht="21" customHeight="1">
      <c r="A47" s="93"/>
      <c r="B47" s="93" t="s">
        <v>51</v>
      </c>
      <c r="C47" s="59"/>
      <c r="D47" s="93"/>
      <c r="E47" s="67"/>
      <c r="F47" s="67"/>
      <c r="G47" s="59"/>
      <c r="K47" s="105"/>
      <c r="L47" s="92"/>
    </row>
    <row r="48" spans="1:12" ht="60.75" customHeight="1">
      <c r="A48" s="93"/>
      <c r="B48" s="69" t="s">
        <v>137</v>
      </c>
      <c r="C48" s="59" t="s">
        <v>48</v>
      </c>
      <c r="D48" s="70" t="s">
        <v>89</v>
      </c>
      <c r="E48" s="67"/>
      <c r="F48" s="67">
        <f>SUM(K48:K62)</f>
        <v>13</v>
      </c>
      <c r="G48" s="67">
        <f>F48</f>
        <v>13</v>
      </c>
      <c r="K48" s="89">
        <v>1</v>
      </c>
      <c r="L48" s="92" t="s">
        <v>155</v>
      </c>
    </row>
    <row r="49" spans="1:13" ht="18.75" customHeight="1">
      <c r="A49" s="93"/>
      <c r="B49" s="93" t="s">
        <v>52</v>
      </c>
      <c r="C49" s="59"/>
      <c r="D49" s="83"/>
      <c r="E49" s="67"/>
      <c r="F49" s="67"/>
      <c r="G49" s="67"/>
      <c r="K49" s="89">
        <v>1</v>
      </c>
      <c r="L49" s="20" t="s">
        <v>116</v>
      </c>
    </row>
    <row r="50" spans="1:13" ht="63.75" customHeight="1">
      <c r="A50" s="93"/>
      <c r="B50" s="69" t="s">
        <v>138</v>
      </c>
      <c r="C50" s="59" t="s">
        <v>16</v>
      </c>
      <c r="D50" s="87" t="s">
        <v>122</v>
      </c>
      <c r="E50" s="88"/>
      <c r="F50" s="85">
        <f>F46/F48</f>
        <v>302915</v>
      </c>
      <c r="G50" s="85">
        <f>G46/G48</f>
        <v>302915</v>
      </c>
      <c r="I50" s="20"/>
      <c r="J50" s="20"/>
      <c r="K50" s="159">
        <v>1</v>
      </c>
      <c r="L50" s="20" t="s">
        <v>115</v>
      </c>
    </row>
    <row r="51" spans="1:13" ht="18.75" customHeight="1">
      <c r="A51" s="93"/>
      <c r="B51" s="93" t="s">
        <v>53</v>
      </c>
      <c r="C51" s="59"/>
      <c r="D51" s="83"/>
      <c r="E51" s="67"/>
      <c r="F51" s="67"/>
      <c r="G51" s="67"/>
      <c r="K51" s="89">
        <v>1</v>
      </c>
      <c r="L51" s="20" t="s">
        <v>132</v>
      </c>
    </row>
    <row r="52" spans="1:13" ht="45.75" customHeight="1">
      <c r="A52" s="93"/>
      <c r="B52" s="90" t="s">
        <v>121</v>
      </c>
      <c r="C52" s="59" t="s">
        <v>13</v>
      </c>
      <c r="D52" s="87" t="s">
        <v>90</v>
      </c>
      <c r="E52" s="84"/>
      <c r="F52" s="84">
        <v>99</v>
      </c>
      <c r="G52" s="84">
        <f>F52</f>
        <v>99</v>
      </c>
      <c r="J52" s="89" t="s">
        <v>156</v>
      </c>
      <c r="K52" s="89">
        <v>1</v>
      </c>
      <c r="L52" s="92" t="s">
        <v>150</v>
      </c>
    </row>
    <row r="53" spans="1:13" ht="14.25" customHeight="1">
      <c r="A53" s="94"/>
      <c r="B53" s="95"/>
      <c r="C53" s="96"/>
      <c r="D53" s="97"/>
      <c r="E53" s="94"/>
      <c r="F53" s="94"/>
      <c r="G53" s="94"/>
      <c r="J53" s="89" t="s">
        <v>156</v>
      </c>
      <c r="K53" s="89"/>
      <c r="L53" s="20"/>
    </row>
    <row r="54" spans="1:13" s="98" customFormat="1" ht="24" customHeight="1">
      <c r="A54" s="42" t="s">
        <v>159</v>
      </c>
      <c r="B54" s="42"/>
      <c r="C54" s="42"/>
      <c r="D54" s="43"/>
      <c r="E54" s="44"/>
      <c r="F54" s="45" t="s">
        <v>160</v>
      </c>
      <c r="G54" s="46"/>
      <c r="J54" s="89" t="s">
        <v>156</v>
      </c>
      <c r="K54" s="89">
        <v>1</v>
      </c>
      <c r="L54" s="92" t="s">
        <v>158</v>
      </c>
      <c r="M54" s="3"/>
    </row>
    <row r="55" spans="1:13" s="98" customFormat="1" ht="8.25" customHeight="1">
      <c r="A55" s="47"/>
      <c r="B55" s="46"/>
      <c r="C55" s="46"/>
      <c r="D55" s="46"/>
      <c r="E55" s="46"/>
      <c r="F55" s="46"/>
      <c r="G55" s="48"/>
      <c r="J55" s="89" t="s">
        <v>156</v>
      </c>
      <c r="K55" s="89"/>
      <c r="L55" s="20"/>
      <c r="M55" s="3"/>
    </row>
    <row r="56" spans="1:13" s="98" customFormat="1" ht="21.75" customHeight="1">
      <c r="A56" s="47" t="s">
        <v>7</v>
      </c>
      <c r="B56" s="46"/>
      <c r="C56" s="46"/>
      <c r="D56" s="46"/>
      <c r="E56" s="46"/>
      <c r="F56" s="46"/>
      <c r="G56" s="46"/>
      <c r="J56" s="89" t="s">
        <v>156</v>
      </c>
      <c r="K56" s="115">
        <v>1</v>
      </c>
      <c r="L56" s="20" t="s">
        <v>151</v>
      </c>
    </row>
    <row r="57" spans="1:13" s="98" customFormat="1" ht="24" customHeight="1">
      <c r="A57" s="38" t="s">
        <v>124</v>
      </c>
      <c r="B57" s="39"/>
      <c r="C57" s="39"/>
      <c r="D57" s="40" t="s">
        <v>11</v>
      </c>
      <c r="E57" s="39"/>
      <c r="F57" s="41" t="s">
        <v>125</v>
      </c>
      <c r="G57" s="53"/>
      <c r="J57" s="89" t="s">
        <v>156</v>
      </c>
      <c r="K57" s="115">
        <v>1</v>
      </c>
      <c r="L57" s="20" t="s">
        <v>152</v>
      </c>
    </row>
    <row r="58" spans="1:13" s="98" customFormat="1" ht="13.5" customHeight="1">
      <c r="A58" s="47"/>
      <c r="B58" s="46"/>
      <c r="C58" s="46"/>
      <c r="D58" s="49"/>
      <c r="E58" s="46"/>
      <c r="F58" s="50"/>
      <c r="G58" s="46"/>
      <c r="J58" s="89" t="s">
        <v>156</v>
      </c>
      <c r="K58" s="115">
        <v>1</v>
      </c>
      <c r="L58" s="20" t="s">
        <v>153</v>
      </c>
    </row>
    <row r="59" spans="1:13" s="98" customFormat="1" ht="15" customHeight="1">
      <c r="A59" s="54" t="s">
        <v>26</v>
      </c>
      <c r="B59" s="46"/>
      <c r="C59" s="117">
        <v>44116</v>
      </c>
      <c r="D59" s="46"/>
      <c r="E59" s="46"/>
      <c r="F59" s="46"/>
      <c r="G59" s="46"/>
      <c r="J59" s="89" t="s">
        <v>156</v>
      </c>
      <c r="K59" s="115">
        <v>1</v>
      </c>
      <c r="L59" s="92" t="s">
        <v>154</v>
      </c>
    </row>
    <row r="60" spans="1:13" s="98" customFormat="1" ht="15.75" customHeight="1">
      <c r="A60" s="55" t="s">
        <v>27</v>
      </c>
      <c r="B60"/>
      <c r="C60"/>
      <c r="D60"/>
      <c r="E60"/>
      <c r="F60"/>
      <c r="G60"/>
      <c r="J60" s="89" t="s">
        <v>156</v>
      </c>
      <c r="K60" s="115">
        <v>1</v>
      </c>
      <c r="L60" s="3" t="s">
        <v>157</v>
      </c>
    </row>
    <row r="61" spans="1:13">
      <c r="A61"/>
      <c r="B61"/>
      <c r="C61"/>
      <c r="D61"/>
      <c r="E61"/>
      <c r="F61"/>
      <c r="G61"/>
      <c r="K61" s="89">
        <v>1</v>
      </c>
      <c r="L61" s="3" t="s">
        <v>165</v>
      </c>
    </row>
    <row r="62" spans="1:13" ht="30.75" customHeight="1">
      <c r="A62" s="158" t="s">
        <v>60</v>
      </c>
      <c r="B62" s="158"/>
      <c r="C62" s="158"/>
      <c r="D62" s="158"/>
      <c r="E62" s="158"/>
      <c r="F62" s="158"/>
      <c r="G62" s="158"/>
      <c r="K62" s="3">
        <v>1</v>
      </c>
      <c r="L62" s="3" t="s">
        <v>166</v>
      </c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2020-10-12T12:48:27Z</dcterms:modified>
</cp:coreProperties>
</file>